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kowa\Documents\Apalachee Salt\Bids\CT\"/>
    </mc:Choice>
  </mc:AlternateContent>
  <xr:revisionPtr revIDLastSave="0" documentId="8_{BA665685-356F-44A6-9852-8FDC4DDF353F}" xr6:coauthVersionLast="47" xr6:coauthVersionMax="47" xr10:uidLastSave="{00000000-0000-0000-0000-000000000000}"/>
  <workbookProtection lockStructure="1"/>
  <bookViews>
    <workbookView xWindow="-120" yWindow="-120" windowWidth="29040" windowHeight="15840" activeTab="2" xr2:uid="{00000000-000D-0000-FFFF-FFFF00000000}"/>
  </bookViews>
  <sheets>
    <sheet name="Instructions" sheetId="1" r:id="rId1"/>
    <sheet name="Summary" sheetId="2" r:id="rId2"/>
    <sheet name="1" sheetId="3" r:id="rId3"/>
    <sheet name="Response Options (hidden)" sheetId="4" state="veryHidden" r:id="rId4"/>
  </sheets>
  <calcPr calcId="191029" forceFullCalc="1"/>
</workbook>
</file>

<file path=xl/calcChain.xml><?xml version="1.0" encoding="utf-8"?>
<calcChain xmlns="http://schemas.openxmlformats.org/spreadsheetml/2006/main">
  <c r="C18" i="3" l="1"/>
  <c r="H17" i="3"/>
  <c r="H16" i="3"/>
  <c r="H15" i="3"/>
  <c r="H14" i="3"/>
  <c r="H13" i="3"/>
  <c r="H12" i="3"/>
  <c r="H11" i="3"/>
  <c r="C11" i="2"/>
  <c r="C14" i="2" s="1"/>
  <c r="F18" i="3" l="1"/>
  <c r="E11" i="2" s="1"/>
  <c r="BD12" i="2" l="1"/>
  <c r="BC12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BF11" i="2"/>
  <c r="E14" i="2"/>
  <c r="BD15" i="2" l="1"/>
  <c r="BC15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BF14" i="2"/>
</calcChain>
</file>

<file path=xl/sharedStrings.xml><?xml version="1.0" encoding="utf-8"?>
<sst xmlns="http://schemas.openxmlformats.org/spreadsheetml/2006/main" count="39" uniqueCount="37">
  <si>
    <t>81095a37f4b86bacf5410e21852c765026cada9d200763cc0fa3595963396ec770ab3e359a169be621b1bdbdacfbebcd014f8a4161ba62ad3256067e26d5b43a2lbOKHPmq65hAtFYoHMUNSJKChzWcLAP0C5AvCjBW/PmHXuXMq75/0D6LUdOBBoK</t>
  </si>
  <si>
    <t>Company Information (Q-28MO)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</si>
  <si>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</si>
  <si>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</si>
  <si>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</si>
  <si>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</si>
  <si>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</si>
  <si>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</si>
  <si>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</si>
  <si>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</si>
  <si>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</si>
  <si>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</si>
  <si>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</si>
  <si>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</si>
  <si>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</si>
  <si>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</si>
  <si>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1.0.1</t>
  </si>
  <si>
    <t xml:space="preserve">
Company Name
</t>
  </si>
  <si>
    <t>1.0.2</t>
  </si>
  <si>
    <t xml:space="preserve">
Company Address
</t>
  </si>
  <si>
    <t>1.0.3</t>
  </si>
  <si>
    <t xml:space="preserve">
Contact Name
</t>
  </si>
  <si>
    <t>1.0.4</t>
  </si>
  <si>
    <t xml:space="preserve">
Contact Title
</t>
  </si>
  <si>
    <t>1.0.5</t>
  </si>
  <si>
    <t xml:space="preserve">
Contact e-mail
</t>
  </si>
  <si>
    <t>1.0.6</t>
  </si>
  <si>
    <t xml:space="preserve">
Contact Phone
</t>
  </si>
  <si>
    <t>1.0.7</t>
  </si>
  <si>
    <t xml:space="preserve">
Company Website
</t>
  </si>
  <si>
    <t>Apalachee</t>
  </si>
  <si>
    <t>1423 Highland Ave. Rochester, NY 14620</t>
  </si>
  <si>
    <t>Thomas Kowal</t>
  </si>
  <si>
    <t>President</t>
  </si>
  <si>
    <t>sales@apalacheesalt.com</t>
  </si>
  <si>
    <t>585-442-4131</t>
  </si>
  <si>
    <t>www.ApalacheeSalt.com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</si>
</sst>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u/>
      <sz val="12"/>
      <color theme="1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</fills>
  <borders count="21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9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165" fontId="3" fillId="4" borderId="4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2" borderId="0" xfId="0" applyFill="1"/>
    <xf numFmtId="0" fontId="3" fillId="4" borderId="16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6" fontId="3" fillId="4" borderId="4" xfId="0" applyNumberFormat="1" applyFont="1" applyFill="1" applyBorder="1" applyAlignment="1">
      <alignment horizontal="center" vertical="center"/>
    </xf>
    <xf numFmtId="49" fontId="5" fillId="3" borderId="2" xfId="1" applyNumberFormat="1" applyFill="1" applyBorder="1" applyAlignment="1" applyProtection="1">
      <alignment horizontal="center" vertical="center" wrapText="1"/>
      <protection locked="0"/>
    </xf>
  </cellXfs>
  <cellStyles count="2">
    <cellStyle name="Hyperlink" xfId="1" builtinId="8"/>
    <cellStyle name="Normal" xfId="0" builtinId="0"/>
  </cellStyles>
  <dxfs count="13"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numFmt numFmtId="14" formatCode="0.00%"/>
    </dxf>
    <dxf>
      <fill>
        <patternFill patternType="solid">
          <fgColor rgb="FFFFFFFF"/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://www.apalacheesalt.com/" TargetMode="External"/><Relationship Id="rId1" Type="http://schemas.openxmlformats.org/officeDocument/2006/relationships/hyperlink" Target="mailto:sales@apalacheesal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workbookViewId="0">
      <selection activeCell="B12" sqref="B12:E12"/>
    </sheetView>
  </sheetViews>
  <sheetFormatPr defaultRowHeight="15" x14ac:dyDescent="0.2"/>
  <cols>
    <col min="2" max="5" width="25" customWidth="1"/>
    <col min="702" max="702" width="9.109375" hidden="1"/>
  </cols>
  <sheetData>
    <row r="8" spans="2:5" ht="32.1" customHeight="1" x14ac:dyDescent="0.2">
      <c r="B8" s="34" t="s">
        <v>1</v>
      </c>
      <c r="C8" s="35"/>
      <c r="D8" s="35"/>
      <c r="E8" s="35"/>
    </row>
    <row r="10" spans="2:5" ht="27.75" x14ac:dyDescent="0.2">
      <c r="B10" s="2" t="s">
        <v>2</v>
      </c>
    </row>
    <row r="12" spans="2:5" ht="409.6" customHeight="1" x14ac:dyDescent="0.2">
      <c r="B12" s="36" t="s">
        <v>3</v>
      </c>
      <c r="C12" s="36"/>
      <c r="D12" s="36"/>
      <c r="E12" s="36"/>
    </row>
    <row r="702" spans="702:702" x14ac:dyDescent="0.2">
      <c r="ZZ702" s="1" t="s">
        <v>0</v>
      </c>
    </row>
  </sheetData>
  <sheetProtection password="E36C" sheet="1" objects="1" scenarios="1" insertHyperlinks="0"/>
  <mergeCells count="2">
    <mergeCell ref="B8:E8"/>
    <mergeCell ref="B12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6"/>
  <sheetViews>
    <sheetView showRowColHeaders="0" workbookViewId="0">
      <pane ySplit="10" topLeftCell="A11" activePane="bottomLeft" state="frozen"/>
      <selection pane="bottomLeft" activeCell="BF11" sqref="BF11:BF16"/>
    </sheetView>
  </sheetViews>
  <sheetFormatPr defaultRowHeight="15" x14ac:dyDescent="0.2"/>
  <cols>
    <col min="2" max="3" width="20" customWidth="1"/>
    <col min="4" max="4" width="9.109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"/>
    <row r="3" spans="2:58" hidden="1" x14ac:dyDescent="0.2"/>
    <row r="4" spans="2:58" hidden="1" x14ac:dyDescent="0.2"/>
    <row r="5" spans="2:58" hidden="1" x14ac:dyDescent="0.2"/>
    <row r="6" spans="2:58" hidden="1" x14ac:dyDescent="0.2"/>
    <row r="7" spans="2:58" hidden="1" x14ac:dyDescent="0.2"/>
    <row r="8" spans="2:58" ht="27.75" x14ac:dyDescent="0.2">
      <c r="B8" s="2" t="s">
        <v>5</v>
      </c>
    </row>
    <row r="10" spans="2:58" ht="32.1" customHeight="1" x14ac:dyDescent="0.2">
      <c r="B10" s="5" t="s">
        <v>6</v>
      </c>
      <c r="C10" s="5" t="s">
        <v>7</v>
      </c>
      <c r="D10" s="5" t="s">
        <v>8</v>
      </c>
      <c r="E10" s="5" t="s">
        <v>9</v>
      </c>
      <c r="F10" s="44" t="s">
        <v>10</v>
      </c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</row>
    <row r="11" spans="2:58" x14ac:dyDescent="0.2">
      <c r="B11" s="37">
        <v>1</v>
      </c>
      <c r="C11" s="38">
        <f>'1'!C18</f>
        <v>7</v>
      </c>
      <c r="D11" s="38"/>
      <c r="E11" s="38">
        <f ca="1">'1'!F18</f>
        <v>1</v>
      </c>
      <c r="F11" s="12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7"/>
      <c r="BF11" s="39" t="b">
        <f ca="1">E11 = 1</f>
        <v>1</v>
      </c>
    </row>
    <row r="12" spans="2:58" x14ac:dyDescent="0.2">
      <c r="B12" s="37"/>
      <c r="C12" s="38"/>
      <c r="D12" s="38"/>
      <c r="E12" s="38"/>
      <c r="F12" s="13"/>
      <c r="G12" s="20" t="b">
        <f ca="1">E11 &gt;= 0.02</f>
        <v>1</v>
      </c>
      <c r="H12" s="21" t="b">
        <f ca="1">E11 &gt;= 0.04</f>
        <v>1</v>
      </c>
      <c r="I12" s="21" t="b">
        <f ca="1">E11 &gt;= 0.06</f>
        <v>1</v>
      </c>
      <c r="J12" s="21" t="b">
        <f ca="1">E11 &gt;= 0.08</f>
        <v>1</v>
      </c>
      <c r="K12" s="21" t="b">
        <f ca="1">E11 &gt;= 0.1</f>
        <v>1</v>
      </c>
      <c r="L12" s="21" t="b">
        <f ca="1">E11 &gt;= 0.12</f>
        <v>1</v>
      </c>
      <c r="M12" s="21" t="b">
        <f ca="1">E11 &gt;= 0.14</f>
        <v>1</v>
      </c>
      <c r="N12" s="21" t="b">
        <f ca="1">E11 &gt;= 0.16</f>
        <v>1</v>
      </c>
      <c r="O12" s="21" t="b">
        <f ca="1">E11 &gt;= 0.18</f>
        <v>1</v>
      </c>
      <c r="P12" s="21" t="b">
        <f ca="1">E11 &gt;= 0.2</f>
        <v>1</v>
      </c>
      <c r="Q12" s="21" t="b">
        <f ca="1">E11 &gt;= 0.22</f>
        <v>1</v>
      </c>
      <c r="R12" s="21" t="b">
        <f ca="1">E11 &gt;= 0.24</f>
        <v>1</v>
      </c>
      <c r="S12" s="21" t="b">
        <f ca="1">E11 &gt;= 0.26</f>
        <v>1</v>
      </c>
      <c r="T12" s="21" t="b">
        <f ca="1">E11 &gt;= 0.28</f>
        <v>1</v>
      </c>
      <c r="U12" s="21" t="b">
        <f ca="1">E11 &gt;= 0.3</f>
        <v>1</v>
      </c>
      <c r="V12" s="21" t="b">
        <f ca="1">E11 &gt;= 0.32</f>
        <v>1</v>
      </c>
      <c r="W12" s="21" t="b">
        <f ca="1">E11 &gt;= 0.34</f>
        <v>1</v>
      </c>
      <c r="X12" s="21" t="b">
        <f ca="1">E11 &gt;= 0.36</f>
        <v>1</v>
      </c>
      <c r="Y12" s="21" t="b">
        <f ca="1">E11 &gt;= 0.38</f>
        <v>1</v>
      </c>
      <c r="Z12" s="21" t="b">
        <f ca="1">E11 &gt;= 0.4</f>
        <v>1</v>
      </c>
      <c r="AA12" s="21" t="b">
        <f ca="1">E11 &gt;= 0.42</f>
        <v>1</v>
      </c>
      <c r="AB12" s="21" t="b">
        <f ca="1">E11 &gt;= 0.44</f>
        <v>1</v>
      </c>
      <c r="AC12" s="21" t="b">
        <f ca="1">E11 &gt;= 0.46</f>
        <v>1</v>
      </c>
      <c r="AD12" s="21" t="b">
        <f ca="1">E11 &gt;= 0.48</f>
        <v>1</v>
      </c>
      <c r="AE12" s="21" t="b">
        <f ca="1">E11 &gt;= 0.5</f>
        <v>1</v>
      </c>
      <c r="AF12" s="21" t="b">
        <f ca="1">E11 &gt;= 0.52</f>
        <v>1</v>
      </c>
      <c r="AG12" s="21" t="b">
        <f ca="1">E11 &gt;= 0.54</f>
        <v>1</v>
      </c>
      <c r="AH12" s="21" t="b">
        <f ca="1">E11 &gt;= 0.56</f>
        <v>1</v>
      </c>
      <c r="AI12" s="21" t="b">
        <f ca="1">E11 &gt;= 0.58</f>
        <v>1</v>
      </c>
      <c r="AJ12" s="21" t="b">
        <f ca="1">E11 &gt;= 0.6</f>
        <v>1</v>
      </c>
      <c r="AK12" s="21" t="b">
        <f ca="1">E11 &gt;= 0.62</f>
        <v>1</v>
      </c>
      <c r="AL12" s="21" t="b">
        <f ca="1">E11 &gt;= 0.64</f>
        <v>1</v>
      </c>
      <c r="AM12" s="21" t="b">
        <f ca="1">E11 &gt;= 0.66</f>
        <v>1</v>
      </c>
      <c r="AN12" s="21" t="b">
        <f ca="1">E11 &gt;= 0.68</f>
        <v>1</v>
      </c>
      <c r="AO12" s="21" t="b">
        <f ca="1">E11 &gt;= 0.7</f>
        <v>1</v>
      </c>
      <c r="AP12" s="21" t="b">
        <f ca="1">E11 &gt;= 0.72</f>
        <v>1</v>
      </c>
      <c r="AQ12" s="21" t="b">
        <f ca="1">E11 &gt;= 0.74</f>
        <v>1</v>
      </c>
      <c r="AR12" s="21" t="b">
        <f ca="1">E11 &gt;= 0.76</f>
        <v>1</v>
      </c>
      <c r="AS12" s="21" t="b">
        <f ca="1">E11 &gt;= 0.78</f>
        <v>1</v>
      </c>
      <c r="AT12" s="21" t="b">
        <f ca="1">E11 &gt;= 0.8</f>
        <v>1</v>
      </c>
      <c r="AU12" s="21" t="b">
        <f ca="1">E11 &gt;= 0.82</f>
        <v>1</v>
      </c>
      <c r="AV12" s="21" t="b">
        <f ca="1">E11 &gt;= 0.84</f>
        <v>1</v>
      </c>
      <c r="AW12" s="21" t="b">
        <f ca="1">E11 &gt;= 0.86</f>
        <v>1</v>
      </c>
      <c r="AX12" s="21" t="b">
        <f ca="1">E11 &gt;= 0.88</f>
        <v>1</v>
      </c>
      <c r="AY12" s="21" t="b">
        <f ca="1">E11 &gt;= 0.9</f>
        <v>1</v>
      </c>
      <c r="AZ12" s="21" t="b">
        <f ca="1">E11 &gt;= 0.92</f>
        <v>1</v>
      </c>
      <c r="BA12" s="21" t="b">
        <f ca="1">E11 &gt;= 0.94</f>
        <v>1</v>
      </c>
      <c r="BB12" s="21" t="b">
        <f ca="1">E11 &gt;= 0.96</f>
        <v>1</v>
      </c>
      <c r="BC12" s="21" t="b">
        <f ca="1">E11 &gt;= 0.98</f>
        <v>1</v>
      </c>
      <c r="BD12" s="22" t="b">
        <f ca="1">E11 &gt;= 1</f>
        <v>1</v>
      </c>
      <c r="BE12" s="18"/>
      <c r="BF12" s="39"/>
    </row>
    <row r="13" spans="2:58" x14ac:dyDescent="0.2">
      <c r="B13" s="37"/>
      <c r="C13" s="38"/>
      <c r="D13" s="38"/>
      <c r="E13" s="38"/>
      <c r="F13" s="14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9"/>
      <c r="BF13" s="39"/>
    </row>
    <row r="14" spans="2:58" ht="18" x14ac:dyDescent="0.2">
      <c r="B14" s="40" t="s">
        <v>4</v>
      </c>
      <c r="C14" s="42">
        <f>SUM(C11:C13)</f>
        <v>7</v>
      </c>
      <c r="D14" s="42"/>
      <c r="E14" s="42">
        <f ca="1">IF($C$14=0,1,SUMPRODUCT(C11:C13, E11:E13) / $C$14)</f>
        <v>1</v>
      </c>
      <c r="F14" s="23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31"/>
      <c r="BF14" s="39" t="b">
        <f ca="1">E14 = 1</f>
        <v>1</v>
      </c>
    </row>
    <row r="15" spans="2:58" ht="18" x14ac:dyDescent="0.2">
      <c r="B15" s="41"/>
      <c r="C15" s="43"/>
      <c r="D15" s="43"/>
      <c r="E15" s="43"/>
      <c r="F15" s="25"/>
      <c r="G15" s="26" t="b">
        <f ca="1">E14 &gt;= 0.02</f>
        <v>1</v>
      </c>
      <c r="H15" s="27" t="b">
        <f ca="1">E14 &gt;= 0.04</f>
        <v>1</v>
      </c>
      <c r="I15" s="27" t="b">
        <f ca="1">E14 &gt;= 0.06</f>
        <v>1</v>
      </c>
      <c r="J15" s="27" t="b">
        <f ca="1">E14 &gt;= 0.08</f>
        <v>1</v>
      </c>
      <c r="K15" s="27" t="b">
        <f ca="1">E14 &gt;= 0.1</f>
        <v>1</v>
      </c>
      <c r="L15" s="27" t="b">
        <f ca="1">E14 &gt;= 0.12</f>
        <v>1</v>
      </c>
      <c r="M15" s="27" t="b">
        <f ca="1">E14 &gt;= 0.14</f>
        <v>1</v>
      </c>
      <c r="N15" s="27" t="b">
        <f ca="1">E14 &gt;= 0.16</f>
        <v>1</v>
      </c>
      <c r="O15" s="27" t="b">
        <f ca="1">E14 &gt;= 0.18</f>
        <v>1</v>
      </c>
      <c r="P15" s="27" t="b">
        <f ca="1">E14 &gt;= 0.2</f>
        <v>1</v>
      </c>
      <c r="Q15" s="27" t="b">
        <f ca="1">E14 &gt;= 0.22</f>
        <v>1</v>
      </c>
      <c r="R15" s="27" t="b">
        <f ca="1">E14 &gt;= 0.24</f>
        <v>1</v>
      </c>
      <c r="S15" s="27" t="b">
        <f ca="1">E14 &gt;= 0.26</f>
        <v>1</v>
      </c>
      <c r="T15" s="27" t="b">
        <f ca="1">E14 &gt;= 0.28</f>
        <v>1</v>
      </c>
      <c r="U15" s="27" t="b">
        <f ca="1">E14 &gt;= 0.3</f>
        <v>1</v>
      </c>
      <c r="V15" s="27" t="b">
        <f ca="1">E14 &gt;= 0.32</f>
        <v>1</v>
      </c>
      <c r="W15" s="27" t="b">
        <f ca="1">E14 &gt;= 0.34</f>
        <v>1</v>
      </c>
      <c r="X15" s="27" t="b">
        <f ca="1">E14 &gt;= 0.36</f>
        <v>1</v>
      </c>
      <c r="Y15" s="27" t="b">
        <f ca="1">E14 &gt;= 0.38</f>
        <v>1</v>
      </c>
      <c r="Z15" s="27" t="b">
        <f ca="1">E14 &gt;= 0.4</f>
        <v>1</v>
      </c>
      <c r="AA15" s="27" t="b">
        <f ca="1">E14 &gt;= 0.42</f>
        <v>1</v>
      </c>
      <c r="AB15" s="27" t="b">
        <f ca="1">E14 &gt;= 0.44</f>
        <v>1</v>
      </c>
      <c r="AC15" s="27" t="b">
        <f ca="1">E14 &gt;= 0.46</f>
        <v>1</v>
      </c>
      <c r="AD15" s="27" t="b">
        <f ca="1">E14 &gt;= 0.48</f>
        <v>1</v>
      </c>
      <c r="AE15" s="27" t="b">
        <f ca="1">E14 &gt;= 0.5</f>
        <v>1</v>
      </c>
      <c r="AF15" s="27" t="b">
        <f ca="1">E14 &gt;= 0.52</f>
        <v>1</v>
      </c>
      <c r="AG15" s="27" t="b">
        <f ca="1">E14 &gt;= 0.54</f>
        <v>1</v>
      </c>
      <c r="AH15" s="27" t="b">
        <f ca="1">E14 &gt;= 0.56</f>
        <v>1</v>
      </c>
      <c r="AI15" s="27" t="b">
        <f ca="1">E14 &gt;= 0.58</f>
        <v>1</v>
      </c>
      <c r="AJ15" s="27" t="b">
        <f ca="1">E14 &gt;= 0.6</f>
        <v>1</v>
      </c>
      <c r="AK15" s="27" t="b">
        <f ca="1">E14 &gt;= 0.62</f>
        <v>1</v>
      </c>
      <c r="AL15" s="27" t="b">
        <f ca="1">E14 &gt;= 0.64</f>
        <v>1</v>
      </c>
      <c r="AM15" s="27" t="b">
        <f ca="1">E14 &gt;= 0.66</f>
        <v>1</v>
      </c>
      <c r="AN15" s="27" t="b">
        <f ca="1">E14 &gt;= 0.68</f>
        <v>1</v>
      </c>
      <c r="AO15" s="27" t="b">
        <f ca="1">E14 &gt;= 0.7</f>
        <v>1</v>
      </c>
      <c r="AP15" s="27" t="b">
        <f ca="1">E14 &gt;= 0.72</f>
        <v>1</v>
      </c>
      <c r="AQ15" s="27" t="b">
        <f ca="1">E14 &gt;= 0.74</f>
        <v>1</v>
      </c>
      <c r="AR15" s="27" t="b">
        <f ca="1">E14 &gt;= 0.76</f>
        <v>1</v>
      </c>
      <c r="AS15" s="27" t="b">
        <f ca="1">E14 &gt;= 0.78</f>
        <v>1</v>
      </c>
      <c r="AT15" s="27" t="b">
        <f ca="1">E14 &gt;= 0.8</f>
        <v>1</v>
      </c>
      <c r="AU15" s="27" t="b">
        <f ca="1">E14 &gt;= 0.82</f>
        <v>1</v>
      </c>
      <c r="AV15" s="27" t="b">
        <f ca="1">E14 &gt;= 0.84</f>
        <v>1</v>
      </c>
      <c r="AW15" s="27" t="b">
        <f ca="1">E14 &gt;= 0.86</f>
        <v>1</v>
      </c>
      <c r="AX15" s="27" t="b">
        <f ca="1">E14 &gt;= 0.88</f>
        <v>1</v>
      </c>
      <c r="AY15" s="27" t="b">
        <f ca="1">E14 &gt;= 0.9</f>
        <v>1</v>
      </c>
      <c r="AZ15" s="27" t="b">
        <f ca="1">E14 &gt;= 0.92</f>
        <v>1</v>
      </c>
      <c r="BA15" s="27" t="b">
        <f ca="1">E14 &gt;= 0.94</f>
        <v>1</v>
      </c>
      <c r="BB15" s="27" t="b">
        <f ca="1">E14 &gt;= 0.96</f>
        <v>1</v>
      </c>
      <c r="BC15" s="27" t="b">
        <f ca="1">E14 &gt;= 0.98</f>
        <v>1</v>
      </c>
      <c r="BD15" s="28" t="b">
        <f ca="1">E14 &gt;= 1</f>
        <v>1</v>
      </c>
      <c r="BE15" s="32"/>
      <c r="BF15" s="39"/>
    </row>
    <row r="16" spans="2:58" ht="18" x14ac:dyDescent="0.2">
      <c r="B16" s="41"/>
      <c r="C16" s="43"/>
      <c r="D16" s="43"/>
      <c r="E16" s="43"/>
      <c r="F16" s="29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3"/>
      <c r="BF16" s="39"/>
    </row>
  </sheetData>
  <sheetProtection password="E36C" sheet="1" objects="1" scenarios="1" insertHyperlinks="0"/>
  <mergeCells count="11">
    <mergeCell ref="F10:BE10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B11:BE13">
    <cfRule type="expression" dxfId="12" priority="6">
      <formula>OR(IF(ISNUMBER($B11),MOD($B11,2)=1,FALSE),IF(ISNUMBER($B10),MOD($B10,2)=1,FALSE),IF(ISNUMBER($B9),MOD($B9,2)=1,FALSE))</formula>
    </cfRule>
  </conditionalFormatting>
  <conditionalFormatting sqref="E11:E16">
    <cfRule type="expression" dxfId="11" priority="5">
      <formula>TRUE</formula>
    </cfRule>
  </conditionalFormatting>
  <conditionalFormatting sqref="G12:BD12">
    <cfRule type="expression" dxfId="10" priority="1">
      <formula>G$12</formula>
    </cfRule>
    <cfRule type="expression" dxfId="9" priority="2">
      <formula>NOT(G$12)</formula>
    </cfRule>
  </conditionalFormatting>
  <conditionalFormatting sqref="G15:BD15">
    <cfRule type="expression" dxfId="8" priority="3">
      <formula>G$15</formula>
    </cfRule>
    <cfRule type="expression" dxfId="7" priority="4">
      <formula>NOT(G$15)</formula>
    </cfRule>
  </conditionalFormatting>
  <conditionalFormatting sqref="BF11:BF16">
    <cfRule type="expression" dxfId="6" priority="7">
      <formula>$BF11</formula>
    </cfRule>
    <cfRule type="expression" dxfId="5" priority="8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18"/>
  <sheetViews>
    <sheetView showRowColHeaders="0" tabSelected="1" workbookViewId="0">
      <pane ySplit="10" topLeftCell="A11" activePane="bottomLeft" state="frozen"/>
      <selection pane="bottomLeft" activeCell="G17" sqref="G17"/>
    </sheetView>
  </sheetViews>
  <sheetFormatPr defaultRowHeight="15" x14ac:dyDescent="0.2"/>
  <cols>
    <col min="2" max="2" width="9.109375" hidden="1"/>
    <col min="3" max="3" width="10" customWidth="1"/>
    <col min="4" max="4" width="66" customWidth="1"/>
    <col min="5" max="5" width="9.109375" hidden="1"/>
    <col min="6" max="6" width="25" customWidth="1"/>
    <col min="7" max="7" width="66" customWidth="1"/>
    <col min="8" max="8" width="40" customWidth="1"/>
    <col min="9" max="9" width="9.109375" hidden="1"/>
  </cols>
  <sheetData>
    <row r="2" spans="2:9" ht="27.75" x14ac:dyDescent="0.2">
      <c r="C2" s="2" t="s">
        <v>11</v>
      </c>
    </row>
    <row r="3" spans="2:9" hidden="1" x14ac:dyDescent="0.2"/>
    <row r="4" spans="2:9" hidden="1" x14ac:dyDescent="0.2"/>
    <row r="5" spans="2:9" hidden="1" x14ac:dyDescent="0.2"/>
    <row r="6" spans="2:9" hidden="1" x14ac:dyDescent="0.2"/>
    <row r="7" spans="2:9" hidden="1" x14ac:dyDescent="0.2"/>
    <row r="8" spans="2:9" hidden="1" x14ac:dyDescent="0.2"/>
    <row r="10" spans="2:9" ht="32.1" customHeight="1" x14ac:dyDescent="0.2">
      <c r="C10" s="5" t="s">
        <v>12</v>
      </c>
      <c r="D10" s="5" t="s">
        <v>13</v>
      </c>
      <c r="E10" s="5" t="s">
        <v>8</v>
      </c>
      <c r="F10" s="6" t="s">
        <v>14</v>
      </c>
      <c r="G10" s="6" t="s">
        <v>15</v>
      </c>
      <c r="I10" t="s">
        <v>8</v>
      </c>
    </row>
    <row r="11" spans="2:9" ht="45" x14ac:dyDescent="0.2">
      <c r="B11" s="1">
        <v>900148</v>
      </c>
      <c r="C11" s="3" t="s">
        <v>16</v>
      </c>
      <c r="D11" s="10" t="s">
        <v>17</v>
      </c>
      <c r="E11" s="4"/>
      <c r="F11" s="7" t="s">
        <v>30</v>
      </c>
      <c r="G11" s="8"/>
      <c r="H11" s="11" t="b">
        <f t="shared" ref="H11:H17" ca="1" si="0">IF(AND(
            OR(OFFSET($H11,0,-2) = "-",OFFSET($H11,0,-2) = ""),OFFSET($H11,0,-1) = ""),FALSE,TRUE)</f>
        <v>1</v>
      </c>
      <c r="I11" s="1">
        <v>1</v>
      </c>
    </row>
    <row r="12" spans="2:9" ht="45" x14ac:dyDescent="0.2">
      <c r="B12" s="1">
        <v>900149</v>
      </c>
      <c r="C12" s="3" t="s">
        <v>18</v>
      </c>
      <c r="D12" s="10" t="s">
        <v>19</v>
      </c>
      <c r="E12" s="4"/>
      <c r="F12" s="7" t="s">
        <v>31</v>
      </c>
      <c r="G12" s="8"/>
      <c r="H12" s="11" t="b">
        <f t="shared" ca="1" si="0"/>
        <v>1</v>
      </c>
      <c r="I12" s="1">
        <v>0</v>
      </c>
    </row>
    <row r="13" spans="2:9" ht="45" x14ac:dyDescent="0.2">
      <c r="B13" s="1">
        <v>900150</v>
      </c>
      <c r="C13" s="3" t="s">
        <v>20</v>
      </c>
      <c r="D13" s="10" t="s">
        <v>21</v>
      </c>
      <c r="E13" s="4"/>
      <c r="F13" s="7" t="s">
        <v>32</v>
      </c>
      <c r="G13" s="8"/>
      <c r="H13" s="11" t="b">
        <f t="shared" ca="1" si="0"/>
        <v>1</v>
      </c>
      <c r="I13" s="1">
        <v>1</v>
      </c>
    </row>
    <row r="14" spans="2:9" ht="45" x14ac:dyDescent="0.2">
      <c r="B14" s="1">
        <v>900151</v>
      </c>
      <c r="C14" s="3" t="s">
        <v>22</v>
      </c>
      <c r="D14" s="10" t="s">
        <v>23</v>
      </c>
      <c r="E14" s="4"/>
      <c r="F14" s="7" t="s">
        <v>33</v>
      </c>
      <c r="G14" s="8"/>
      <c r="H14" s="11" t="b">
        <f t="shared" ca="1" si="0"/>
        <v>1</v>
      </c>
      <c r="I14" s="1">
        <v>0</v>
      </c>
    </row>
    <row r="15" spans="2:9" ht="45" x14ac:dyDescent="0.2">
      <c r="B15" s="1">
        <v>900152</v>
      </c>
      <c r="C15" s="3" t="s">
        <v>24</v>
      </c>
      <c r="D15" s="10" t="s">
        <v>25</v>
      </c>
      <c r="E15" s="4"/>
      <c r="F15" s="48" t="s">
        <v>34</v>
      </c>
      <c r="G15" s="8"/>
      <c r="H15" s="11" t="b">
        <f t="shared" ca="1" si="0"/>
        <v>1</v>
      </c>
      <c r="I15" s="1">
        <v>1</v>
      </c>
    </row>
    <row r="16" spans="2:9" ht="45" x14ac:dyDescent="0.2">
      <c r="B16" s="1">
        <v>900153</v>
      </c>
      <c r="C16" s="3" t="s">
        <v>26</v>
      </c>
      <c r="D16" s="10" t="s">
        <v>27</v>
      </c>
      <c r="E16" s="4"/>
      <c r="F16" s="7" t="s">
        <v>35</v>
      </c>
      <c r="G16" s="8"/>
      <c r="H16" s="11" t="b">
        <f t="shared" ca="1" si="0"/>
        <v>1</v>
      </c>
      <c r="I16" s="1">
        <v>0</v>
      </c>
    </row>
    <row r="17" spans="2:9" ht="45" x14ac:dyDescent="0.2">
      <c r="B17" s="1">
        <v>900154</v>
      </c>
      <c r="C17" s="3" t="s">
        <v>28</v>
      </c>
      <c r="D17" s="10" t="s">
        <v>29</v>
      </c>
      <c r="E17" s="4"/>
      <c r="F17" s="48" t="s">
        <v>36</v>
      </c>
      <c r="G17" s="8"/>
      <c r="H17" s="11" t="b">
        <f t="shared" ca="1" si="0"/>
        <v>1</v>
      </c>
      <c r="I17" s="1">
        <v>1</v>
      </c>
    </row>
    <row r="18" spans="2:9" ht="27" customHeight="1" x14ac:dyDescent="0.2">
      <c r="B18">
        <v>-1</v>
      </c>
      <c r="C18" s="45">
        <f>COUNTIF(I11:I17,"&lt;&gt;-1")</f>
        <v>7</v>
      </c>
      <c r="D18" s="46"/>
      <c r="E18" s="9"/>
      <c r="F18" s="47">
        <f ca="1">IF(C18=0,1,(COUNTIF(H11:H17,TRUE)+COUNTIF(H11:H17,1)) / (C18))</f>
        <v>1</v>
      </c>
      <c r="G18" s="46"/>
    </row>
  </sheetData>
  <sheetProtection password="E36C" sheet="1" objects="1" scenarios="1" insertHyperlinks="0"/>
  <mergeCells count="2">
    <mergeCell ref="C18:D18"/>
    <mergeCell ref="F18:G18"/>
  </mergeCells>
  <conditionalFormatting sqref="C11:G17">
    <cfRule type="expression" dxfId="4" priority="1">
      <formula>$I11=1</formula>
    </cfRule>
  </conditionalFormatting>
  <conditionalFormatting sqref="H11:H17">
    <cfRule type="expression" dxfId="3" priority="2">
      <formula>$H11=1</formula>
    </cfRule>
    <cfRule type="expression" dxfId="2" priority="3">
      <formula>$H11</formula>
    </cfRule>
    <cfRule type="expression" dxfId="1" priority="4">
      <formula>AND(NOT(ISBLANK($H11)), NOT($H11))</formula>
    </cfRule>
    <cfRule type="expression" dxfId="0" priority="5">
      <formula>NOT(ISBLANK($H11))</formula>
    </cfRule>
  </conditionalFormatting>
  <hyperlinks>
    <hyperlink ref="F15" r:id="rId1" xr:uid="{E5B74DEE-2848-40C4-A0E8-EE24FF502967}"/>
    <hyperlink ref="F17" r:id="rId2" xr:uid="{5E0B8F26-E8E7-4891-9C42-4EEB6F7BC687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>
    <row r="1" spans="1:1" x14ac:dyDescent="0.2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Summary</vt:lpstr>
      <vt:lpstr>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Apalachee PC5</cp:lastModifiedBy>
  <dcterms:created xsi:type="dcterms:W3CDTF">2023-06-20T19:01:51Z</dcterms:created>
  <dcterms:modified xsi:type="dcterms:W3CDTF">2023-06-20T19:04:19Z</dcterms:modified>
  <cp:category/>
</cp:coreProperties>
</file>